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losAV\Desktop\АНТИТЕРРОР\ОТЧЕТЫ\ЕЖЕКВАРТАЛЬНО к 15 числу\1 кв. 2021\"/>
    </mc:Choice>
  </mc:AlternateContent>
  <xr:revisionPtr revIDLastSave="0" documentId="13_ncr:1_{65A3ECAD-4802-4AED-AFC0-5FD3E0690FC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3 квартал 2020" sheetId="3" r:id="rId1"/>
    <sheet name="4 квартал 2020" sheetId="4" r:id="rId2"/>
    <sheet name="1 квартал 2021" sheetId="5" r:id="rId3"/>
  </sheets>
  <definedNames>
    <definedName name="_xlnm.Print_Area" localSheetId="2">'1 квартал 2021'!$A$1:$R$37</definedName>
    <definedName name="_xlnm.Print_Area" localSheetId="0">'3 квартал 2020'!$A$1:$R$37</definedName>
    <definedName name="_xlnm.Print_Area" localSheetId="1">'4 квартал 2020'!$A$1:$R$37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4" i="5" l="1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1" i="5"/>
  <c r="Q35" i="5" s="1"/>
  <c r="P31" i="5"/>
  <c r="O31" i="5"/>
  <c r="N31" i="5"/>
  <c r="N35" i="5" s="1"/>
  <c r="L31" i="5"/>
  <c r="L35" i="5" s="1"/>
  <c r="K31" i="5"/>
  <c r="J31" i="5"/>
  <c r="I31" i="5"/>
  <c r="I35" i="5" s="1"/>
  <c r="G31" i="5"/>
  <c r="G35" i="5" s="1"/>
  <c r="F31" i="5"/>
  <c r="E31" i="5"/>
  <c r="D31" i="5"/>
  <c r="D35" i="5" s="1"/>
  <c r="M30" i="5"/>
  <c r="H30" i="5"/>
  <c r="H31" i="5" s="1"/>
  <c r="C30" i="5"/>
  <c r="M27" i="5"/>
  <c r="H27" i="5"/>
  <c r="C27" i="5"/>
  <c r="M26" i="5"/>
  <c r="M25" i="5"/>
  <c r="H25" i="5"/>
  <c r="C25" i="5"/>
  <c r="C31" i="5" s="1"/>
  <c r="Q23" i="5"/>
  <c r="P23" i="5"/>
  <c r="O23" i="5"/>
  <c r="N23" i="5"/>
  <c r="L23" i="5"/>
  <c r="K23" i="5"/>
  <c r="J23" i="5"/>
  <c r="I23" i="5"/>
  <c r="G23" i="5"/>
  <c r="F23" i="5"/>
  <c r="E23" i="5"/>
  <c r="D23" i="5"/>
  <c r="M22" i="5"/>
  <c r="H22" i="5"/>
  <c r="C22" i="5"/>
  <c r="M21" i="5"/>
  <c r="H21" i="5"/>
  <c r="C21" i="5"/>
  <c r="M20" i="5"/>
  <c r="H20" i="5"/>
  <c r="C20" i="5"/>
  <c r="M18" i="5"/>
  <c r="H18" i="5"/>
  <c r="C18" i="5"/>
  <c r="M17" i="5"/>
  <c r="H17" i="5"/>
  <c r="C17" i="5"/>
  <c r="M16" i="5"/>
  <c r="H16" i="5"/>
  <c r="C16" i="5"/>
  <c r="M14" i="5"/>
  <c r="H14" i="5"/>
  <c r="C14" i="5"/>
  <c r="M13" i="5"/>
  <c r="H13" i="5"/>
  <c r="C13" i="5"/>
  <c r="M12" i="5"/>
  <c r="H12" i="5"/>
  <c r="H23" i="5" s="1"/>
  <c r="C12" i="5"/>
  <c r="M10" i="5"/>
  <c r="H10" i="5"/>
  <c r="C10" i="5"/>
  <c r="M8" i="5"/>
  <c r="M23" i="5" s="1"/>
  <c r="C8" i="5"/>
  <c r="C23" i="5" s="1"/>
  <c r="J35" i="5" l="1"/>
  <c r="E35" i="5"/>
  <c r="M35" i="5"/>
  <c r="K35" i="5"/>
  <c r="F35" i="5"/>
  <c r="P35" i="5"/>
  <c r="O35" i="5"/>
  <c r="H35" i="5"/>
  <c r="C35" i="5"/>
  <c r="P35" i="4"/>
  <c r="K35" i="4"/>
  <c r="H23" i="4"/>
  <c r="H35" i="4" s="1"/>
  <c r="F34" i="4"/>
  <c r="G35" i="4"/>
  <c r="E35" i="4"/>
  <c r="C31" i="4"/>
  <c r="H31" i="4"/>
  <c r="P31" i="4"/>
  <c r="O31" i="4"/>
  <c r="N31" i="4"/>
  <c r="J31" i="4"/>
  <c r="L31" i="4"/>
  <c r="K31" i="4"/>
  <c r="I31" i="4"/>
  <c r="K23" i="4"/>
  <c r="J23" i="4"/>
  <c r="F23" i="4"/>
  <c r="F35" i="4" s="1"/>
  <c r="E23" i="4"/>
  <c r="G31" i="4"/>
  <c r="F31" i="4"/>
  <c r="E31" i="4"/>
  <c r="D31" i="4"/>
  <c r="M34" i="3"/>
  <c r="D31" i="3"/>
  <c r="G23" i="4"/>
  <c r="H9" i="4" l="1"/>
  <c r="Q34" i="4" l="1"/>
  <c r="P34" i="4"/>
  <c r="O34" i="4"/>
  <c r="N34" i="4"/>
  <c r="N35" i="4" s="1"/>
  <c r="L34" i="4"/>
  <c r="K34" i="4"/>
  <c r="J34" i="4"/>
  <c r="I34" i="4"/>
  <c r="G34" i="4"/>
  <c r="E34" i="4"/>
  <c r="D34" i="4"/>
  <c r="C34" i="4"/>
  <c r="M33" i="4"/>
  <c r="M34" i="4" s="1"/>
  <c r="H33" i="4"/>
  <c r="H34" i="4" s="1"/>
  <c r="C33" i="4"/>
  <c r="Q31" i="4"/>
  <c r="M30" i="4"/>
  <c r="H30" i="4"/>
  <c r="C30" i="4"/>
  <c r="H29" i="4"/>
  <c r="C29" i="4"/>
  <c r="H28" i="4"/>
  <c r="C28" i="4"/>
  <c r="M27" i="4"/>
  <c r="H27" i="4"/>
  <c r="C27" i="4"/>
  <c r="M26" i="4"/>
  <c r="H26" i="4"/>
  <c r="C26" i="4"/>
  <c r="M25" i="4"/>
  <c r="H25" i="4"/>
  <c r="C25" i="4"/>
  <c r="Q23" i="4"/>
  <c r="P23" i="4"/>
  <c r="O23" i="4"/>
  <c r="N23" i="4"/>
  <c r="L23" i="4"/>
  <c r="I23" i="4"/>
  <c r="D23" i="4"/>
  <c r="D35" i="4" s="1"/>
  <c r="M22" i="4"/>
  <c r="H22" i="4"/>
  <c r="C22" i="4"/>
  <c r="M21" i="4"/>
  <c r="H21" i="4"/>
  <c r="C21" i="4"/>
  <c r="M20" i="4"/>
  <c r="H20" i="4"/>
  <c r="C20" i="4"/>
  <c r="H19" i="4"/>
  <c r="C19" i="4"/>
  <c r="M18" i="4"/>
  <c r="H18" i="4"/>
  <c r="C18" i="4"/>
  <c r="M17" i="4"/>
  <c r="H17" i="4"/>
  <c r="C17" i="4"/>
  <c r="M16" i="4"/>
  <c r="H16" i="4"/>
  <c r="C16" i="4"/>
  <c r="M15" i="4"/>
  <c r="H15" i="4"/>
  <c r="C15" i="4"/>
  <c r="M14" i="4"/>
  <c r="H14" i="4"/>
  <c r="C14" i="4"/>
  <c r="M13" i="4"/>
  <c r="H13" i="4"/>
  <c r="C13" i="4"/>
  <c r="M12" i="4"/>
  <c r="H12" i="4"/>
  <c r="C12" i="4"/>
  <c r="M10" i="4"/>
  <c r="H10" i="4"/>
  <c r="C10" i="4"/>
  <c r="M9" i="4"/>
  <c r="C9" i="4"/>
  <c r="C23" i="4" s="1"/>
  <c r="C35" i="4" s="1"/>
  <c r="M8" i="4"/>
  <c r="C8" i="4"/>
  <c r="M23" i="4" l="1"/>
  <c r="M35" i="4" s="1"/>
  <c r="Q35" i="4"/>
  <c r="L35" i="4"/>
  <c r="I35" i="4"/>
  <c r="O35" i="4"/>
  <c r="J35" i="4"/>
  <c r="H19" i="3"/>
  <c r="H20" i="3"/>
  <c r="Q34" i="3" l="1"/>
  <c r="P34" i="3"/>
  <c r="O34" i="3"/>
  <c r="N34" i="3"/>
  <c r="L34" i="3"/>
  <c r="K34" i="3"/>
  <c r="I34" i="3"/>
  <c r="J34" i="3"/>
  <c r="G34" i="3"/>
  <c r="F34" i="3"/>
  <c r="E34" i="3"/>
  <c r="D34" i="3"/>
  <c r="C33" i="3"/>
  <c r="C34" i="3" s="1"/>
  <c r="H33" i="3"/>
  <c r="H34" i="3" s="1"/>
  <c r="M33" i="3"/>
  <c r="E31" i="3"/>
  <c r="F31" i="3"/>
  <c r="I31" i="3"/>
  <c r="H31" i="3" s="1"/>
  <c r="J31" i="3"/>
  <c r="K31" i="3"/>
  <c r="N31" i="3"/>
  <c r="O31" i="3"/>
  <c r="P31" i="3"/>
  <c r="Q31" i="3"/>
  <c r="D23" i="3" l="1"/>
  <c r="D35" i="3" s="1"/>
  <c r="E23" i="3"/>
  <c r="E35" i="3" s="1"/>
  <c r="F23" i="3"/>
  <c r="F35" i="3" s="1"/>
  <c r="M30" i="3"/>
  <c r="H30" i="3"/>
  <c r="H29" i="3"/>
  <c r="H28" i="3"/>
  <c r="H27" i="3"/>
  <c r="H26" i="3"/>
  <c r="M27" i="3"/>
  <c r="M26" i="3"/>
  <c r="M25" i="3"/>
  <c r="L31" i="3" s="1"/>
  <c r="L35" i="3" s="1"/>
  <c r="H25" i="3"/>
  <c r="C29" i="3"/>
  <c r="C30" i="3"/>
  <c r="C28" i="3"/>
  <c r="C27" i="3"/>
  <c r="C26" i="3"/>
  <c r="C25" i="3"/>
  <c r="N23" i="3"/>
  <c r="N35" i="3" s="1"/>
  <c r="O23" i="3"/>
  <c r="O35" i="3" s="1"/>
  <c r="P23" i="3"/>
  <c r="P35" i="3" s="1"/>
  <c r="Q23" i="3"/>
  <c r="Q35" i="3" s="1"/>
  <c r="K23" i="3"/>
  <c r="K35" i="3" s="1"/>
  <c r="L23" i="3"/>
  <c r="J23" i="3"/>
  <c r="J35" i="3" s="1"/>
  <c r="I23" i="3"/>
  <c r="I35" i="3" s="1"/>
  <c r="G23" i="3"/>
  <c r="M10" i="3"/>
  <c r="M11" i="3"/>
  <c r="M12" i="3"/>
  <c r="M13" i="3"/>
  <c r="M14" i="3"/>
  <c r="M15" i="3"/>
  <c r="M16" i="3"/>
  <c r="M17" i="3"/>
  <c r="M18" i="3"/>
  <c r="M20" i="3"/>
  <c r="M21" i="3"/>
  <c r="M22" i="3"/>
  <c r="M9" i="3"/>
  <c r="H10" i="3"/>
  <c r="H11" i="3"/>
  <c r="H12" i="3"/>
  <c r="H13" i="3"/>
  <c r="H14" i="3"/>
  <c r="H15" i="3"/>
  <c r="H16" i="3"/>
  <c r="H17" i="3"/>
  <c r="H18" i="3"/>
  <c r="H21" i="3"/>
  <c r="H22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H9" i="3"/>
  <c r="C9" i="3"/>
  <c r="M8" i="3"/>
  <c r="M23" i="3" s="1"/>
  <c r="C8" i="3"/>
  <c r="C31" i="3" l="1"/>
  <c r="G31" i="3"/>
  <c r="G35" i="3" s="1"/>
  <c r="M35" i="3"/>
  <c r="C23" i="3"/>
  <c r="H23" i="3"/>
  <c r="H35" i="3" s="1"/>
  <c r="C35" i="3" l="1"/>
</calcChain>
</file>

<file path=xl/sharedStrings.xml><?xml version="1.0" encoding="utf-8"?>
<sst xmlns="http://schemas.openxmlformats.org/spreadsheetml/2006/main" count="236" uniqueCount="72">
  <si>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</si>
  <si>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</si>
  <si>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</si>
  <si>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</si>
  <si>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</si>
  <si>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</si>
  <si>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</si>
  <si>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</si>
  <si>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</si>
  <si>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</si>
  <si>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</si>
  <si>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</si>
  <si>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</si>
  <si>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</si>
  <si>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</si>
  <si>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</si>
  <si>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</si>
  <si>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</si>
  <si>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</si>
  <si>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</si>
  <si>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</si>
  <si>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</si>
  <si>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</si>
  <si>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</si>
  <si>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</si>
  <si>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</si>
  <si>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</si>
  <si>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</si>
  <si>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</si>
  <si>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</si>
  <si>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</si>
  <si>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</si>
  <si>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</si>
  <si>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</si>
  <si>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</si>
  <si>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</si>
  <si>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</si>
  <si>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</si>
  <si>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</si>
  <si>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</si>
  <si>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</si>
  <si>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</si>
  <si>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</si>
  <si>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</si>
  <si>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</si>
  <si>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</si>
  <si>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</si>
  <si>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</si>
  <si>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</si>
  <si>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</si>
  <si>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</si>
  <si>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</si>
  <si>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</si>
  <si>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</si>
  <si>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</si>
  <si>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</si>
  <si>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</si>
  <si>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</si>
  <si>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</si>
  <si>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</si>
  <si>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</si>
  <si>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>Заключено соглашение на предоставлении субсидии из бюджета ХМАО-Югры № 43 от 16.01.2020 г.</t>
  </si>
  <si>
    <t>Соглашение о порядке и условиях предоставления субсидии из бюджета муниципального образования городской округ город Пыть-Ях муниципальному автономному учреждению культуры "Культурно-досуговый центр" на иные цели в соответствии с абзацем вторым пункта 1 стать 78.1 Бюджетного кодекса Российской Федерации от 09.01.2020 № 037/1 (в ред. дополнительного соглашения от 06.04.2020 № 2).Заключены контракт: ООО Костанта: от 30.01.2020 № 86-171П на поставку металлодетекторов на сумму 798000,0 руб., от 30.01.2020 № 86-172-П на поставку металлодетекторов, мобильных ограждений на сумму 306757,0 руб, от 05.02.2020 № 86-178-П на поставку мобильного ограждения на сумму 136800,00 руб, с ООО "Ульстрра": от 04.02.2020 № 86-175П на сумму 799000,0 руб. и 86-176П на сумму 799000,0руб на поставку металлодетекторов, ООО "Салон МС" от 04.02.2020 № 86-177П на сумму 797243,0 руб. на поставку ручных металлодетекторов, мобильных ограждений.</t>
  </si>
  <si>
    <t>Заключено соглашение на предоставлении субсидии из бюджета ХМАО-Югры № 43 от 16.01.2020 г.  
Заключен контракт № 57 от 13 мая 2020 г. с ИП Железогло Н.М. на изготовление и поставку флэш-браслетов "Пыть-Ях против экстремизма и терроризма" (оплата по контра</t>
  </si>
  <si>
    <t>«Укрепление межнационального и межконфессионального согласия, профилактика экстремизма в городе Пыть-Яхе» за 3 квартал 2020</t>
  </si>
  <si>
    <t>Руководитель ___________________  Т.В. Староста</t>
  </si>
  <si>
    <t xml:space="preserve">Заключено соглашение на предоставлении субсидии из бюджета ХМАО-Югры № 43 от 16.01.2020 г.  
 Заключен муниципальный контракт от 09.10.2020 №122 с ИП Рухлов на сумму 66,7 тыс. рублей. </t>
  </si>
  <si>
    <t>Заключено соглашение на предоставлении субсидии из бюджета ХМАО-Югры № 43 от 16.01.2020 г.  
Заключен муниципальный контракт на поставку товара с ИП Басова Е.В. от 08.10.2020 №123 на сумму 16,7 тыс. рублей.</t>
  </si>
  <si>
    <t>«Укрепление межнационального и межконфессионального согласия, профилактика экстремизма в городе Пыть-Яхе» за 4 квартал 2020</t>
  </si>
  <si>
    <t>Заключено соглашение на предоставлении субсидии из бюджета ХМАО-Югры № 43 от 16.01.2020 г. Заключен муниципальный контракт №134 на поставку товара от «03» ноября 2020 г. заключен с ИП Басова Е. В. на сумму 16 700, 00 рублей</t>
  </si>
  <si>
    <t>Заключено соглашение на предоставлении субсидии из бюджета ХМАО-Югры № 43 от 16.01.2020 г. Заключен муниципальный контракт №133 на поставку товара от «03» ноября 2020 г. заключен с ИП Басова Е. В. на сумму 33 300, 00 рублей;</t>
  </si>
  <si>
    <t>«Укрепление межнационального и межконфессионального согласия, профилактика экстремизма в городе Пыть-Яхе» за 1 квартал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</si>
</sst>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view="pageBreakPreview" zoomScale="85" zoomScaleNormal="70" zoomScaleSheetLayoutView="85"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T33" sqref="T33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s="2" customFormat="1" ht="66" customHeight="1" x14ac:dyDescent="0.2">
      <c r="A2" s="42" t="s">
        <v>64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49" t="s">
        <v>24</v>
      </c>
      <c r="B4" s="50" t="s">
        <v>3</v>
      </c>
      <c r="C4" s="43" t="s">
        <v>4</v>
      </c>
      <c r="D4" s="43"/>
      <c r="E4" s="43"/>
      <c r="F4" s="43"/>
      <c r="G4" s="43"/>
      <c r="H4" s="43" t="s">
        <v>5</v>
      </c>
      <c r="I4" s="43"/>
      <c r="J4" s="43"/>
      <c r="K4" s="43"/>
      <c r="L4" s="43"/>
      <c r="M4" s="43" t="s">
        <v>6</v>
      </c>
      <c r="N4" s="43"/>
      <c r="O4" s="43"/>
      <c r="P4" s="43"/>
      <c r="Q4" s="43"/>
      <c r="R4" s="44">
        <v>80</v>
      </c>
    </row>
    <row r="5" spans="1:18" s="7" customFormat="1" ht="66.75" customHeight="1" x14ac:dyDescent="0.2">
      <c r="A5" s="49"/>
      <c r="B5" s="50"/>
      <c r="C5" s="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45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49.5" customHeight="1" x14ac:dyDescent="0.2">
      <c r="A7" s="46" t="s">
        <v>27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6.7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16.7</v>
      </c>
      <c r="D9" s="11">
        <v>0</v>
      </c>
      <c r="E9" s="11">
        <v>6.7</v>
      </c>
      <c r="F9" s="11">
        <v>10</v>
      </c>
      <c r="G9" s="11">
        <v>0</v>
      </c>
      <c r="H9" s="31">
        <f>I9+J9+K9+L9</f>
        <v>10</v>
      </c>
      <c r="I9" s="11">
        <v>0</v>
      </c>
      <c r="J9" s="11">
        <v>0</v>
      </c>
      <c r="K9" s="11">
        <v>10</v>
      </c>
      <c r="L9" s="11">
        <v>0</v>
      </c>
      <c r="M9" s="31">
        <f>N9+O9+P9+Q9</f>
        <v>0</v>
      </c>
      <c r="N9" s="11">
        <v>0</v>
      </c>
      <c r="O9" s="11">
        <v>0</v>
      </c>
      <c r="P9" s="11">
        <v>0</v>
      </c>
      <c r="Q9" s="11">
        <v>0</v>
      </c>
      <c r="R9" s="26" t="s">
        <v>67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f t="shared" si="0"/>
        <v>33.299999999999997</v>
      </c>
      <c r="D11" s="11">
        <v>0</v>
      </c>
      <c r="E11" s="11">
        <v>13.3</v>
      </c>
      <c r="F11" s="11">
        <v>20</v>
      </c>
      <c r="G11" s="11">
        <v>0</v>
      </c>
      <c r="H11" s="31">
        <f t="shared" si="1"/>
        <v>33.299999999999997</v>
      </c>
      <c r="I11" s="11">
        <v>0</v>
      </c>
      <c r="J11" s="11">
        <v>13.3</v>
      </c>
      <c r="K11" s="11">
        <v>20</v>
      </c>
      <c r="L11" s="11">
        <v>0</v>
      </c>
      <c r="M11" s="31">
        <f t="shared" si="2"/>
        <v>0</v>
      </c>
      <c r="N11" s="11">
        <v>0</v>
      </c>
      <c r="O11" s="11">
        <v>0</v>
      </c>
      <c r="P11" s="11">
        <v>0</v>
      </c>
      <c r="Q11" s="11">
        <v>0</v>
      </c>
      <c r="R11" s="26" t="s">
        <v>61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 t="shared" si="0"/>
        <v>16.7</v>
      </c>
      <c r="D15" s="11">
        <v>0</v>
      </c>
      <c r="E15" s="11">
        <v>6.7</v>
      </c>
      <c r="F15" s="11">
        <v>10</v>
      </c>
      <c r="G15" s="11">
        <v>0</v>
      </c>
      <c r="H15" s="31">
        <f t="shared" si="1"/>
        <v>16.7</v>
      </c>
      <c r="I15" s="11">
        <v>0</v>
      </c>
      <c r="J15" s="11">
        <v>6.7</v>
      </c>
      <c r="K15" s="11">
        <v>10</v>
      </c>
      <c r="L15" s="11">
        <v>0</v>
      </c>
      <c r="M15" s="31">
        <f t="shared" si="2"/>
        <v>0</v>
      </c>
      <c r="N15" s="11">
        <v>0</v>
      </c>
      <c r="O15" s="11">
        <v>0</v>
      </c>
      <c r="P15" s="11">
        <v>0</v>
      </c>
      <c r="Q15" s="11">
        <v>0</v>
      </c>
      <c r="R15" s="26" t="s">
        <v>61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 t="shared" si="0"/>
        <v>66.7</v>
      </c>
      <c r="D19" s="11">
        <v>0</v>
      </c>
      <c r="E19" s="11">
        <v>26.7</v>
      </c>
      <c r="F19" s="11">
        <v>40</v>
      </c>
      <c r="G19" s="11">
        <v>0</v>
      </c>
      <c r="H19" s="31">
        <f t="shared" si="1"/>
        <v>66.7</v>
      </c>
      <c r="I19" s="11">
        <v>0</v>
      </c>
      <c r="J19" s="11">
        <v>26.7</v>
      </c>
      <c r="K19" s="11">
        <v>40</v>
      </c>
      <c r="L19" s="11">
        <v>0</v>
      </c>
      <c r="M19" s="31">
        <v>0</v>
      </c>
      <c r="N19" s="11">
        <v>0</v>
      </c>
      <c r="O19" s="11">
        <v>0</v>
      </c>
      <c r="P19" s="11">
        <v>0</v>
      </c>
      <c r="Q19" s="11">
        <v>0</v>
      </c>
      <c r="R19" s="9" t="s">
        <v>66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1" t="s">
        <v>1</v>
      </c>
      <c r="B23" s="51"/>
      <c r="C23" s="23">
        <f t="shared" ref="C23:L23" si="3">SUM(C8:C22)</f>
        <v>133.4</v>
      </c>
      <c r="D23" s="23">
        <f t="shared" si="3"/>
        <v>0</v>
      </c>
      <c r="E23" s="23">
        <f t="shared" si="3"/>
        <v>53.4</v>
      </c>
      <c r="F23" s="23">
        <f t="shared" si="3"/>
        <v>80</v>
      </c>
      <c r="G23" s="23">
        <f t="shared" si="3"/>
        <v>0</v>
      </c>
      <c r="H23" s="23">
        <f t="shared" si="3"/>
        <v>126.7</v>
      </c>
      <c r="I23" s="23">
        <f t="shared" si="3"/>
        <v>0</v>
      </c>
      <c r="J23" s="23">
        <f t="shared" si="3"/>
        <v>53.4</v>
      </c>
      <c r="K23" s="23">
        <f t="shared" si="3"/>
        <v>80</v>
      </c>
      <c r="L23" s="23">
        <f t="shared" si="3"/>
        <v>0</v>
      </c>
      <c r="M23" s="23">
        <f t="shared" ref="M23:Q23" si="4">SUM(M8:M22)</f>
        <v>0</v>
      </c>
      <c r="N23" s="23">
        <f t="shared" si="4"/>
        <v>0</v>
      </c>
      <c r="O23" s="23">
        <f t="shared" si="4"/>
        <v>0</v>
      </c>
      <c r="P23" s="23">
        <f t="shared" si="4"/>
        <v>0</v>
      </c>
      <c r="Q23" s="23">
        <f t="shared" si="4"/>
        <v>0</v>
      </c>
      <c r="R23" s="13"/>
    </row>
    <row r="24" spans="1:18" s="35" customFormat="1" ht="38.25" customHeight="1" x14ac:dyDescent="0.2">
      <c r="A24" s="39" t="s">
        <v>37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5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6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7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 t="shared" si="5"/>
        <v>0</v>
      </c>
      <c r="D26" s="11">
        <v>0</v>
      </c>
      <c r="E26" s="11">
        <v>0</v>
      </c>
      <c r="F26" s="11">
        <v>0</v>
      </c>
      <c r="G26" s="11">
        <v>0</v>
      </c>
      <c r="H26" s="31">
        <f t="shared" si="6"/>
        <v>0</v>
      </c>
      <c r="I26" s="11">
        <v>0</v>
      </c>
      <c r="J26" s="11">
        <v>0</v>
      </c>
      <c r="K26" s="11">
        <v>0</v>
      </c>
      <c r="L26" s="11">
        <v>0</v>
      </c>
      <c r="M26" s="31">
        <f t="shared" si="7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5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6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7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f t="shared" si="5"/>
        <v>66.7</v>
      </c>
      <c r="D28" s="11">
        <v>0</v>
      </c>
      <c r="E28" s="11">
        <v>26.7</v>
      </c>
      <c r="F28" s="11">
        <v>40</v>
      </c>
      <c r="G28" s="11">
        <v>0</v>
      </c>
      <c r="H28" s="23">
        <f t="shared" si="6"/>
        <v>66.7</v>
      </c>
      <c r="I28" s="11">
        <v>0</v>
      </c>
      <c r="J28" s="11">
        <v>26.7</v>
      </c>
      <c r="K28" s="11">
        <v>40</v>
      </c>
      <c r="L28" s="11">
        <v>0</v>
      </c>
      <c r="M28" s="23">
        <v>66.7</v>
      </c>
      <c r="N28" s="11">
        <v>0</v>
      </c>
      <c r="O28" s="11">
        <v>0</v>
      </c>
      <c r="P28" s="11">
        <v>0</v>
      </c>
      <c r="Q28" s="11">
        <v>0</v>
      </c>
      <c r="R28" s="9" t="s">
        <v>63</v>
      </c>
    </row>
    <row r="29" spans="1:18" ht="122.25" customHeight="1" x14ac:dyDescent="0.2">
      <c r="A29" s="33" t="s">
        <v>35</v>
      </c>
      <c r="B29" s="10" t="s">
        <v>57</v>
      </c>
      <c r="C29" s="24">
        <f t="shared" si="5"/>
        <v>66.7</v>
      </c>
      <c r="D29" s="11">
        <v>0</v>
      </c>
      <c r="E29" s="11">
        <v>26.6</v>
      </c>
      <c r="F29" s="11">
        <v>40.1</v>
      </c>
      <c r="G29" s="11">
        <v>0</v>
      </c>
      <c r="H29" s="31">
        <f t="shared" si="6"/>
        <v>66.7</v>
      </c>
      <c r="I29" s="11">
        <v>0</v>
      </c>
      <c r="J29" s="11">
        <v>26.6</v>
      </c>
      <c r="K29" s="11">
        <v>40.1</v>
      </c>
      <c r="L29" s="11">
        <v>0</v>
      </c>
      <c r="M29" s="31">
        <v>66.7</v>
      </c>
      <c r="N29" s="11">
        <v>0</v>
      </c>
      <c r="O29" s="11">
        <v>0</v>
      </c>
      <c r="P29" s="11">
        <v>0</v>
      </c>
      <c r="Q29" s="11">
        <v>0</v>
      </c>
      <c r="R29" s="9" t="s">
        <v>63</v>
      </c>
    </row>
    <row r="30" spans="1:18" ht="141" customHeight="1" x14ac:dyDescent="0.2">
      <c r="A30" s="9" t="s">
        <v>36</v>
      </c>
      <c r="B30" s="10" t="s">
        <v>58</v>
      </c>
      <c r="C30" s="30">
        <f t="shared" si="5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6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7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52" t="s">
        <v>2</v>
      </c>
      <c r="B31" s="53"/>
      <c r="C31" s="24">
        <f>SUM(C25:C30)</f>
        <v>133.4</v>
      </c>
      <c r="D31" s="23">
        <f>SUM(E25:E30)</f>
        <v>53.3</v>
      </c>
      <c r="E31" s="23">
        <f t="shared" ref="E31:Q31" si="8">SUM(F25:F30)</f>
        <v>80.099999999999994</v>
      </c>
      <c r="F31" s="23">
        <f t="shared" si="8"/>
        <v>0</v>
      </c>
      <c r="G31" s="23">
        <f t="shared" si="8"/>
        <v>133.4</v>
      </c>
      <c r="H31" s="23">
        <f>SUM(I31:J31)</f>
        <v>133.39999999999998</v>
      </c>
      <c r="I31" s="23">
        <f t="shared" si="8"/>
        <v>53.3</v>
      </c>
      <c r="J31" s="23">
        <f t="shared" si="8"/>
        <v>80.099999999999994</v>
      </c>
      <c r="K31" s="23">
        <f t="shared" si="8"/>
        <v>0</v>
      </c>
      <c r="L31" s="23">
        <f t="shared" si="8"/>
        <v>133.4</v>
      </c>
      <c r="M31" s="23">
        <v>133.4</v>
      </c>
      <c r="N31" s="23">
        <f t="shared" si="8"/>
        <v>0</v>
      </c>
      <c r="O31" s="23">
        <f t="shared" si="8"/>
        <v>0</v>
      </c>
      <c r="P31" s="23">
        <f t="shared" si="8"/>
        <v>0</v>
      </c>
      <c r="Q31" s="23">
        <f t="shared" si="8"/>
        <v>0</v>
      </c>
      <c r="R31" s="13"/>
    </row>
    <row r="32" spans="1:18" s="35" customFormat="1" ht="38.25" customHeight="1" x14ac:dyDescent="0.2">
      <c r="A32" s="39" t="s">
        <v>59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ht="162" customHeight="1" x14ac:dyDescent="0.2">
      <c r="A33" s="9">
        <v>3.1</v>
      </c>
      <c r="B33" s="10" t="s">
        <v>60</v>
      </c>
      <c r="C33" s="30">
        <f t="shared" ref="C33" si="9">D33+E33+F33+G33</f>
        <v>3636.8</v>
      </c>
      <c r="D33" s="11">
        <v>0</v>
      </c>
      <c r="E33" s="11">
        <v>0</v>
      </c>
      <c r="F33" s="11">
        <v>3636.8</v>
      </c>
      <c r="G33" s="11">
        <v>0</v>
      </c>
      <c r="H33" s="31">
        <f t="shared" ref="H33" si="10">I33+J33+K33+L33</f>
        <v>3636.8</v>
      </c>
      <c r="I33" s="11">
        <v>0</v>
      </c>
      <c r="J33" s="11">
        <v>0</v>
      </c>
      <c r="K33" s="11">
        <v>3636.8</v>
      </c>
      <c r="L33" s="11">
        <v>0</v>
      </c>
      <c r="M33" s="31">
        <f t="shared" ref="M33" si="11">N33+O33+P33+Q33</f>
        <v>3636.8</v>
      </c>
      <c r="N33" s="11">
        <v>0</v>
      </c>
      <c r="O33" s="11">
        <v>0</v>
      </c>
      <c r="P33" s="11">
        <v>3636.8</v>
      </c>
      <c r="Q33" s="11">
        <v>0</v>
      </c>
      <c r="R33" s="9" t="s">
        <v>62</v>
      </c>
    </row>
    <row r="34" spans="1:18" s="14" customFormat="1" ht="15" customHeight="1" x14ac:dyDescent="0.2">
      <c r="A34" s="52" t="s">
        <v>2</v>
      </c>
      <c r="B34" s="53"/>
      <c r="C34" s="24">
        <f t="shared" ref="C34:Q34" si="12">C33</f>
        <v>3636.8</v>
      </c>
      <c r="D34" s="23">
        <f t="shared" si="12"/>
        <v>0</v>
      </c>
      <c r="E34" s="23">
        <f t="shared" si="12"/>
        <v>0</v>
      </c>
      <c r="F34" s="23">
        <f t="shared" si="12"/>
        <v>3636.8</v>
      </c>
      <c r="G34" s="23">
        <f t="shared" si="12"/>
        <v>0</v>
      </c>
      <c r="H34" s="23">
        <f t="shared" si="12"/>
        <v>3636.8</v>
      </c>
      <c r="I34" s="23">
        <f t="shared" si="12"/>
        <v>0</v>
      </c>
      <c r="J34" s="23">
        <f t="shared" si="12"/>
        <v>0</v>
      </c>
      <c r="K34" s="23">
        <f t="shared" si="12"/>
        <v>3636.8</v>
      </c>
      <c r="L34" s="23">
        <f t="shared" si="12"/>
        <v>0</v>
      </c>
      <c r="M34" s="23">
        <f>M33</f>
        <v>3636.8</v>
      </c>
      <c r="N34" s="23">
        <f t="shared" si="12"/>
        <v>0</v>
      </c>
      <c r="O34" s="23">
        <f t="shared" si="12"/>
        <v>0</v>
      </c>
      <c r="P34" s="23">
        <f t="shared" si="12"/>
        <v>3636.8</v>
      </c>
      <c r="Q34" s="23">
        <f t="shared" si="12"/>
        <v>0</v>
      </c>
      <c r="R34" s="13"/>
    </row>
    <row r="35" spans="1:18" s="12" customFormat="1" ht="74.25" customHeight="1" x14ac:dyDescent="0.2">
      <c r="A35" s="55" t="s">
        <v>22</v>
      </c>
      <c r="B35" s="56"/>
      <c r="C35" s="30">
        <f>C31+C23+C33</f>
        <v>3903.6000000000004</v>
      </c>
      <c r="D35" s="30">
        <f t="shared" ref="D35:J35" si="13">D31+D23+D34</f>
        <v>53.3</v>
      </c>
      <c r="E35" s="30">
        <f t="shared" si="13"/>
        <v>133.5</v>
      </c>
      <c r="F35" s="30">
        <f t="shared" si="13"/>
        <v>3716.8</v>
      </c>
      <c r="G35" s="30">
        <f t="shared" si="13"/>
        <v>133.4</v>
      </c>
      <c r="H35" s="30">
        <f t="shared" si="13"/>
        <v>3896.9</v>
      </c>
      <c r="I35" s="30">
        <f t="shared" si="13"/>
        <v>53.3</v>
      </c>
      <c r="J35" s="30">
        <f t="shared" si="13"/>
        <v>133.5</v>
      </c>
      <c r="K35" s="30">
        <f t="shared" ref="K35:L35" si="14">K31+K23</f>
        <v>80</v>
      </c>
      <c r="L35" s="30">
        <f t="shared" si="14"/>
        <v>133.4</v>
      </c>
      <c r="M35" s="30">
        <f>M34+M31+M23</f>
        <v>3770.2000000000003</v>
      </c>
      <c r="N35" s="30">
        <f>N34+N31+N23</f>
        <v>0</v>
      </c>
      <c r="O35" s="30">
        <f>O31+O23+O34</f>
        <v>0</v>
      </c>
      <c r="P35" s="30">
        <f>P31+P23+P34</f>
        <v>3636.8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54" t="s">
        <v>20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31:B31"/>
    <mergeCell ref="B38:Q38"/>
    <mergeCell ref="A35:B35"/>
    <mergeCell ref="A32:R32"/>
    <mergeCell ref="A34:B34"/>
    <mergeCell ref="A1:R1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23:B23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view="pageBreakPreview" zoomScaleNormal="70" zoomScaleSheetLayoutView="100" workbookViewId="0">
      <pane xSplit="2" ySplit="5" topLeftCell="C15" activePane="bottomRight" state="frozen"/>
      <selection pane="topRight" activeCell="C1" sqref="C1"/>
      <selection pane="bottomLeft" activeCell="A6" sqref="A6"/>
      <selection pane="bottomRight" activeCell="T12" sqref="T12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s="2" customFormat="1" ht="66" customHeight="1" x14ac:dyDescent="0.2">
      <c r="A2" s="42" t="s">
        <v>68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49" t="s">
        <v>24</v>
      </c>
      <c r="B4" s="50" t="s">
        <v>3</v>
      </c>
      <c r="C4" s="43" t="s">
        <v>4</v>
      </c>
      <c r="D4" s="43"/>
      <c r="E4" s="43"/>
      <c r="F4" s="43"/>
      <c r="G4" s="43"/>
      <c r="H4" s="43" t="s">
        <v>5</v>
      </c>
      <c r="I4" s="43"/>
      <c r="J4" s="43"/>
      <c r="K4" s="43"/>
      <c r="L4" s="43"/>
      <c r="M4" s="43" t="s">
        <v>6</v>
      </c>
      <c r="N4" s="43"/>
      <c r="O4" s="43"/>
      <c r="P4" s="43"/>
      <c r="Q4" s="43"/>
      <c r="R4" s="44"/>
    </row>
    <row r="5" spans="1:18" s="7" customFormat="1" ht="66.75" customHeight="1" x14ac:dyDescent="0.2">
      <c r="A5" s="49"/>
      <c r="B5" s="50"/>
      <c r="C5" s="3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3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3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45"/>
    </row>
    <row r="6" spans="1:18" s="7" customFormat="1" x14ac:dyDescent="0.2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6">
        <v>8</v>
      </c>
      <c r="I6" s="36">
        <v>9</v>
      </c>
      <c r="J6" s="36">
        <v>10</v>
      </c>
      <c r="K6" s="36">
        <v>11</v>
      </c>
      <c r="L6" s="36">
        <v>12</v>
      </c>
      <c r="M6" s="36">
        <v>13</v>
      </c>
      <c r="N6" s="36">
        <v>14</v>
      </c>
      <c r="O6" s="36">
        <v>15</v>
      </c>
      <c r="P6" s="36">
        <v>16</v>
      </c>
      <c r="Q6" s="36">
        <v>17</v>
      </c>
      <c r="R6" s="36">
        <v>18</v>
      </c>
    </row>
    <row r="7" spans="1:18" s="1" customFormat="1" ht="49.5" customHeight="1" x14ac:dyDescent="0.2">
      <c r="A7" s="46" t="s">
        <v>27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f>D9+E9+F9+G9</f>
        <v>16.7</v>
      </c>
      <c r="D9" s="11">
        <v>0</v>
      </c>
      <c r="E9" s="11">
        <v>6.7</v>
      </c>
      <c r="F9" s="11">
        <v>10</v>
      </c>
      <c r="G9" s="11">
        <v>0</v>
      </c>
      <c r="H9" s="31">
        <f>I9+J9+K9+L9</f>
        <v>16.7</v>
      </c>
      <c r="I9" s="11">
        <v>0</v>
      </c>
      <c r="J9" s="11">
        <v>6.7</v>
      </c>
      <c r="K9" s="11">
        <v>10</v>
      </c>
      <c r="L9" s="11">
        <v>0</v>
      </c>
      <c r="M9" s="31">
        <f>N9+O9+P9+Q9</f>
        <v>16.7</v>
      </c>
      <c r="N9" s="11">
        <v>0</v>
      </c>
      <c r="O9" s="11">
        <v>6.7</v>
      </c>
      <c r="P9" s="11">
        <v>10</v>
      </c>
      <c r="Q9" s="11">
        <v>0</v>
      </c>
      <c r="R9" s="26" t="s">
        <v>67</v>
      </c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v>193.3</v>
      </c>
      <c r="D11" s="11">
        <v>0</v>
      </c>
      <c r="E11" s="11">
        <v>13.3</v>
      </c>
      <c r="F11" s="11">
        <v>180</v>
      </c>
      <c r="G11" s="11">
        <v>0</v>
      </c>
      <c r="H11" s="31">
        <v>193.3</v>
      </c>
      <c r="I11" s="11">
        <v>0</v>
      </c>
      <c r="J11" s="11">
        <v>13.3</v>
      </c>
      <c r="K11" s="11">
        <v>180</v>
      </c>
      <c r="L11" s="11">
        <v>0</v>
      </c>
      <c r="M11" s="31">
        <v>193.3</v>
      </c>
      <c r="N11" s="11">
        <v>0</v>
      </c>
      <c r="O11" s="11">
        <v>13.3</v>
      </c>
      <c r="P11" s="11">
        <v>180</v>
      </c>
      <c r="Q11" s="11">
        <v>0</v>
      </c>
      <c r="R11" s="26" t="s">
        <v>70</v>
      </c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f t="shared" si="0"/>
        <v>16.7</v>
      </c>
      <c r="D15" s="11">
        <v>0</v>
      </c>
      <c r="E15" s="11">
        <v>6.7</v>
      </c>
      <c r="F15" s="11">
        <v>10</v>
      </c>
      <c r="G15" s="11">
        <v>0</v>
      </c>
      <c r="H15" s="31">
        <f t="shared" si="1"/>
        <v>16.7</v>
      </c>
      <c r="I15" s="11">
        <v>0</v>
      </c>
      <c r="J15" s="11">
        <v>6.7</v>
      </c>
      <c r="K15" s="11">
        <v>10</v>
      </c>
      <c r="L15" s="11">
        <v>0</v>
      </c>
      <c r="M15" s="31">
        <f t="shared" si="2"/>
        <v>16.7</v>
      </c>
      <c r="N15" s="11">
        <v>0</v>
      </c>
      <c r="O15" s="11">
        <v>6.7</v>
      </c>
      <c r="P15" s="11">
        <v>10</v>
      </c>
      <c r="Q15" s="11">
        <v>0</v>
      </c>
      <c r="R15" s="26" t="s">
        <v>69</v>
      </c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f t="shared" si="0"/>
        <v>66.7</v>
      </c>
      <c r="D19" s="11">
        <v>0</v>
      </c>
      <c r="E19" s="11">
        <v>26.7</v>
      </c>
      <c r="F19" s="11">
        <v>40</v>
      </c>
      <c r="G19" s="11">
        <v>0</v>
      </c>
      <c r="H19" s="31">
        <f t="shared" si="1"/>
        <v>66.7</v>
      </c>
      <c r="I19" s="11">
        <v>0</v>
      </c>
      <c r="J19" s="11">
        <v>26.7</v>
      </c>
      <c r="K19" s="11">
        <v>40</v>
      </c>
      <c r="L19" s="11">
        <v>0</v>
      </c>
      <c r="M19" s="31">
        <v>66.7</v>
      </c>
      <c r="N19" s="11">
        <v>0</v>
      </c>
      <c r="O19" s="11">
        <v>26.7</v>
      </c>
      <c r="P19" s="11">
        <v>40</v>
      </c>
      <c r="Q19" s="11">
        <v>0</v>
      </c>
      <c r="R19" s="9" t="s">
        <v>66</v>
      </c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1" t="s">
        <v>1</v>
      </c>
      <c r="B23" s="51"/>
      <c r="C23" s="23">
        <f t="shared" ref="C23:Q23" si="3">SUM(C8:C22)</f>
        <v>293.39999999999998</v>
      </c>
      <c r="D23" s="23">
        <f t="shared" si="3"/>
        <v>0</v>
      </c>
      <c r="E23" s="23">
        <f>SUM(E8:E22)</f>
        <v>53.4</v>
      </c>
      <c r="F23" s="23">
        <f>SUM(F8:F22)</f>
        <v>240</v>
      </c>
      <c r="G23" s="23">
        <f>SUM(G8:G22)</f>
        <v>0</v>
      </c>
      <c r="H23" s="23">
        <f>SUM(H8:H22)</f>
        <v>293.39999999999998</v>
      </c>
      <c r="I23" s="23">
        <f t="shared" si="3"/>
        <v>0</v>
      </c>
      <c r="J23" s="23">
        <f>SUM(J8:J22)</f>
        <v>53.4</v>
      </c>
      <c r="K23" s="23">
        <f>SUM(K8:K22)</f>
        <v>240</v>
      </c>
      <c r="L23" s="23">
        <f t="shared" si="3"/>
        <v>0</v>
      </c>
      <c r="M23" s="23">
        <f>SUM(M8:M22)</f>
        <v>293.39999999999998</v>
      </c>
      <c r="N23" s="23">
        <f t="shared" si="3"/>
        <v>0</v>
      </c>
      <c r="O23" s="23">
        <f t="shared" si="3"/>
        <v>53.4</v>
      </c>
      <c r="P23" s="23">
        <f t="shared" si="3"/>
        <v>240</v>
      </c>
      <c r="Q23" s="23">
        <f t="shared" si="3"/>
        <v>0</v>
      </c>
      <c r="R23" s="13"/>
    </row>
    <row r="24" spans="1:18" s="35" customFormat="1" ht="38.25" customHeight="1" x14ac:dyDescent="0.2">
      <c r="A24" s="39" t="s">
        <v>37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f t="shared" si="4"/>
        <v>0</v>
      </c>
      <c r="D26" s="11">
        <v>0</v>
      </c>
      <c r="E26" s="11">
        <v>0</v>
      </c>
      <c r="F26" s="11">
        <v>0</v>
      </c>
      <c r="G26" s="11">
        <v>0</v>
      </c>
      <c r="H26" s="31">
        <f t="shared" si="5"/>
        <v>0</v>
      </c>
      <c r="I26" s="11">
        <v>0</v>
      </c>
      <c r="J26" s="11">
        <v>0</v>
      </c>
      <c r="K26" s="11">
        <v>0</v>
      </c>
      <c r="L26" s="11">
        <v>0</v>
      </c>
      <c r="M26" s="31">
        <f t="shared" si="6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f t="shared" si="4"/>
        <v>66.7</v>
      </c>
      <c r="D28" s="11">
        <v>0</v>
      </c>
      <c r="E28" s="11">
        <v>26.7</v>
      </c>
      <c r="F28" s="11">
        <v>40</v>
      </c>
      <c r="G28" s="11">
        <v>0</v>
      </c>
      <c r="H28" s="23">
        <f t="shared" si="5"/>
        <v>66.7</v>
      </c>
      <c r="I28" s="11">
        <v>0</v>
      </c>
      <c r="J28" s="11">
        <v>26.7</v>
      </c>
      <c r="K28" s="11">
        <v>40</v>
      </c>
      <c r="L28" s="11">
        <v>0</v>
      </c>
      <c r="M28" s="23">
        <v>66.7</v>
      </c>
      <c r="N28" s="11">
        <v>0</v>
      </c>
      <c r="O28" s="11">
        <v>26.7</v>
      </c>
      <c r="P28" s="11">
        <v>40</v>
      </c>
      <c r="Q28" s="11">
        <v>0</v>
      </c>
      <c r="R28" s="9" t="s">
        <v>63</v>
      </c>
    </row>
    <row r="29" spans="1:18" ht="122.25" customHeight="1" x14ac:dyDescent="0.2">
      <c r="A29" s="33" t="s">
        <v>35</v>
      </c>
      <c r="B29" s="10" t="s">
        <v>57</v>
      </c>
      <c r="C29" s="24">
        <f t="shared" si="4"/>
        <v>66.7</v>
      </c>
      <c r="D29" s="11">
        <v>0</v>
      </c>
      <c r="E29" s="11">
        <v>26.6</v>
      </c>
      <c r="F29" s="11">
        <v>40.1</v>
      </c>
      <c r="G29" s="11">
        <v>0</v>
      </c>
      <c r="H29" s="31">
        <f t="shared" si="5"/>
        <v>66.7</v>
      </c>
      <c r="I29" s="11">
        <v>0</v>
      </c>
      <c r="J29" s="11">
        <v>26.6</v>
      </c>
      <c r="K29" s="11">
        <v>40.1</v>
      </c>
      <c r="L29" s="11">
        <v>0</v>
      </c>
      <c r="M29" s="31">
        <v>66.7</v>
      </c>
      <c r="N29" s="11">
        <v>0</v>
      </c>
      <c r="O29" s="11">
        <v>26.6</v>
      </c>
      <c r="P29" s="11">
        <v>40.1</v>
      </c>
      <c r="Q29" s="11">
        <v>0</v>
      </c>
      <c r="R29" s="9" t="s">
        <v>63</v>
      </c>
    </row>
    <row r="30" spans="1:18" ht="141" customHeight="1" x14ac:dyDescent="0.2">
      <c r="A30" s="9" t="s">
        <v>36</v>
      </c>
      <c r="B30" s="10" t="s">
        <v>58</v>
      </c>
      <c r="C30" s="30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52" t="s">
        <v>2</v>
      </c>
      <c r="B31" s="53"/>
      <c r="C31" s="24">
        <f>SUM(C25:C30)</f>
        <v>133.4</v>
      </c>
      <c r="D31" s="23">
        <f>D30+D29+D28+D26+D25</f>
        <v>0</v>
      </c>
      <c r="E31" s="23">
        <f t="shared" ref="E31:L31" si="7">E30+E29+E28+E27+E26+E25</f>
        <v>53.3</v>
      </c>
      <c r="F31" s="23">
        <f t="shared" si="7"/>
        <v>80.099999999999994</v>
      </c>
      <c r="G31" s="23">
        <f t="shared" si="7"/>
        <v>0</v>
      </c>
      <c r="H31" s="23">
        <f t="shared" si="7"/>
        <v>133.4</v>
      </c>
      <c r="I31" s="23">
        <f t="shared" si="7"/>
        <v>0</v>
      </c>
      <c r="J31" s="23">
        <f t="shared" si="7"/>
        <v>53.3</v>
      </c>
      <c r="K31" s="23">
        <f t="shared" si="7"/>
        <v>80.099999999999994</v>
      </c>
      <c r="L31" s="23">
        <f t="shared" si="7"/>
        <v>0</v>
      </c>
      <c r="M31" s="23">
        <v>133.4</v>
      </c>
      <c r="N31" s="23">
        <f>N30+N29+N28+N27+N26+N25</f>
        <v>0</v>
      </c>
      <c r="O31" s="23">
        <f>O30+O29+O28+O27+O26+O25</f>
        <v>53.3</v>
      </c>
      <c r="P31" s="23">
        <f>P30+P29+P28+P27+P26+P25</f>
        <v>80.099999999999994</v>
      </c>
      <c r="Q31" s="23">
        <f t="shared" ref="Q31" si="8">SUM(R25:R30)</f>
        <v>0</v>
      </c>
      <c r="R31" s="13"/>
    </row>
    <row r="32" spans="1:18" s="35" customFormat="1" ht="38.25" customHeight="1" x14ac:dyDescent="0.2">
      <c r="A32" s="39" t="s">
        <v>59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ht="162" customHeight="1" x14ac:dyDescent="0.2">
      <c r="A33" s="9">
        <v>3.1</v>
      </c>
      <c r="B33" s="10" t="s">
        <v>60</v>
      </c>
      <c r="C33" s="30">
        <f t="shared" ref="C33" si="9">D33+E33+F33+G33</f>
        <v>3636.8</v>
      </c>
      <c r="D33" s="11">
        <v>0</v>
      </c>
      <c r="E33" s="11">
        <v>0</v>
      </c>
      <c r="F33" s="11">
        <v>3636.8</v>
      </c>
      <c r="G33" s="11">
        <v>0</v>
      </c>
      <c r="H33" s="31">
        <f t="shared" ref="H33" si="10">I33+J33+K33+L33</f>
        <v>3636.8</v>
      </c>
      <c r="I33" s="11">
        <v>0</v>
      </c>
      <c r="J33" s="11">
        <v>0</v>
      </c>
      <c r="K33" s="11">
        <v>3636.8</v>
      </c>
      <c r="L33" s="11">
        <v>0</v>
      </c>
      <c r="M33" s="31">
        <f t="shared" ref="M33" si="11">N33+O33+P33+Q33</f>
        <v>3636.8</v>
      </c>
      <c r="N33" s="11">
        <v>0</v>
      </c>
      <c r="O33" s="11">
        <v>0</v>
      </c>
      <c r="P33" s="11">
        <v>3636.8</v>
      </c>
      <c r="Q33" s="11">
        <v>0</v>
      </c>
      <c r="R33" s="9" t="s">
        <v>62</v>
      </c>
    </row>
    <row r="34" spans="1:18" s="14" customFormat="1" ht="15" customHeight="1" x14ac:dyDescent="0.2">
      <c r="A34" s="52" t="s">
        <v>2</v>
      </c>
      <c r="B34" s="53"/>
      <c r="C34" s="24">
        <f t="shared" ref="C34:Q34" si="12">C33</f>
        <v>3636.8</v>
      </c>
      <c r="D34" s="23">
        <f t="shared" si="12"/>
        <v>0</v>
      </c>
      <c r="E34" s="23">
        <f t="shared" si="12"/>
        <v>0</v>
      </c>
      <c r="F34" s="23">
        <f>F33</f>
        <v>3636.8</v>
      </c>
      <c r="G34" s="23">
        <f t="shared" si="12"/>
        <v>0</v>
      </c>
      <c r="H34" s="23">
        <f t="shared" si="12"/>
        <v>3636.8</v>
      </c>
      <c r="I34" s="23">
        <f t="shared" si="12"/>
        <v>0</v>
      </c>
      <c r="J34" s="23">
        <f t="shared" si="12"/>
        <v>0</v>
      </c>
      <c r="K34" s="23">
        <f t="shared" si="12"/>
        <v>3636.8</v>
      </c>
      <c r="L34" s="23">
        <f t="shared" si="12"/>
        <v>0</v>
      </c>
      <c r="M34" s="23">
        <f t="shared" si="12"/>
        <v>3636.8</v>
      </c>
      <c r="N34" s="23">
        <f t="shared" si="12"/>
        <v>0</v>
      </c>
      <c r="O34" s="23">
        <f t="shared" si="12"/>
        <v>0</v>
      </c>
      <c r="P34" s="23">
        <f t="shared" si="12"/>
        <v>3636.8</v>
      </c>
      <c r="Q34" s="23">
        <f t="shared" si="12"/>
        <v>0</v>
      </c>
      <c r="R34" s="13"/>
    </row>
    <row r="35" spans="1:18" s="12" customFormat="1" ht="74.25" customHeight="1" x14ac:dyDescent="0.2">
      <c r="A35" s="55" t="s">
        <v>22</v>
      </c>
      <c r="B35" s="56"/>
      <c r="C35" s="30">
        <f>C31+C23+C33</f>
        <v>4063.6000000000004</v>
      </c>
      <c r="D35" s="30">
        <f>D31+D23+D34</f>
        <v>0</v>
      </c>
      <c r="E35" s="30">
        <f>E31+E23+E34</f>
        <v>106.69999999999999</v>
      </c>
      <c r="F35" s="30">
        <f>F31+F23+F34</f>
        <v>3956.9</v>
      </c>
      <c r="G35" s="30">
        <f>G31+G23+G34</f>
        <v>0</v>
      </c>
      <c r="H35" s="30">
        <f>H31+H23+H34</f>
        <v>4063.6000000000004</v>
      </c>
      <c r="I35" s="30">
        <f t="shared" ref="I35:J35" si="13">I31+I23+I34</f>
        <v>0</v>
      </c>
      <c r="J35" s="30">
        <f t="shared" si="13"/>
        <v>106.69999999999999</v>
      </c>
      <c r="K35" s="30">
        <f>K34+K31+K23</f>
        <v>3956.9</v>
      </c>
      <c r="L35" s="30">
        <f t="shared" ref="L35" si="14">L31+L23</f>
        <v>0</v>
      </c>
      <c r="M35" s="30">
        <f>M34+M31+M23</f>
        <v>4063.6000000000004</v>
      </c>
      <c r="N35" s="30">
        <f>N34+N31+N23</f>
        <v>0</v>
      </c>
      <c r="O35" s="30">
        <f>O31+O23+O34</f>
        <v>106.69999999999999</v>
      </c>
      <c r="P35" s="30">
        <f>P31+P23+P34</f>
        <v>3956.9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54" t="s">
        <v>20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35:B35"/>
    <mergeCell ref="B38:Q38"/>
    <mergeCell ref="A7:R7"/>
    <mergeCell ref="A23:B23"/>
    <mergeCell ref="A24:R24"/>
    <mergeCell ref="A31:B31"/>
    <mergeCell ref="A32:R32"/>
    <mergeCell ref="A34:B34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4AD9C-B66C-4A9E-8FAE-BDA87DB995B0}">
  <dimension ref="A1:R46"/>
  <sheetViews>
    <sheetView tabSelected="1" view="pageBreakPreview" zoomScaleNormal="7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29" sqref="R29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s="2" customFormat="1" ht="66" customHeight="1" x14ac:dyDescent="0.2">
      <c r="A2" s="42" t="s">
        <v>71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49" t="s">
        <v>24</v>
      </c>
      <c r="B4" s="50" t="s">
        <v>3</v>
      </c>
      <c r="C4" s="43" t="s">
        <v>4</v>
      </c>
      <c r="D4" s="43"/>
      <c r="E4" s="43"/>
      <c r="F4" s="43"/>
      <c r="G4" s="43"/>
      <c r="H4" s="43" t="s">
        <v>5</v>
      </c>
      <c r="I4" s="43"/>
      <c r="J4" s="43"/>
      <c r="K4" s="43"/>
      <c r="L4" s="43"/>
      <c r="M4" s="43" t="s">
        <v>6</v>
      </c>
      <c r="N4" s="43"/>
      <c r="O4" s="43"/>
      <c r="P4" s="43"/>
      <c r="Q4" s="43"/>
      <c r="R4" s="44"/>
    </row>
    <row r="5" spans="1:18" s="7" customFormat="1" ht="66.75" customHeight="1" x14ac:dyDescent="0.2">
      <c r="A5" s="49"/>
      <c r="B5" s="50"/>
      <c r="C5" s="37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37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37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45"/>
    </row>
    <row r="6" spans="1:18" s="7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46" t="s">
        <v>27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s="12" customFormat="1" ht="133.5" customHeight="1" x14ac:dyDescent="0.2">
      <c r="A8" s="9" t="s">
        <v>10</v>
      </c>
      <c r="B8" s="10" t="s">
        <v>38</v>
      </c>
      <c r="C8" s="30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2"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 x14ac:dyDescent="0.2">
      <c r="A9" s="26" t="s">
        <v>11</v>
      </c>
      <c r="B9" s="27" t="s">
        <v>39</v>
      </c>
      <c r="C9" s="30">
        <v>10</v>
      </c>
      <c r="D9" s="11">
        <v>0</v>
      </c>
      <c r="E9" s="11">
        <v>0</v>
      </c>
      <c r="F9" s="11">
        <v>10</v>
      </c>
      <c r="G9" s="11">
        <v>0</v>
      </c>
      <c r="H9" s="31">
        <v>10</v>
      </c>
      <c r="I9" s="11">
        <v>0</v>
      </c>
      <c r="J9" s="11">
        <v>0</v>
      </c>
      <c r="K9" s="11">
        <v>10</v>
      </c>
      <c r="L9" s="11">
        <v>0</v>
      </c>
      <c r="M9" s="31">
        <v>0</v>
      </c>
      <c r="N9" s="11">
        <v>0</v>
      </c>
      <c r="O9" s="11">
        <v>0</v>
      </c>
      <c r="P9" s="11">
        <v>0</v>
      </c>
      <c r="Q9" s="11">
        <v>0</v>
      </c>
      <c r="R9" s="26"/>
    </row>
    <row r="10" spans="1:18" s="28" customFormat="1" ht="128.25" customHeight="1" x14ac:dyDescent="0.2">
      <c r="A10" s="26" t="s">
        <v>12</v>
      </c>
      <c r="B10" s="27" t="s">
        <v>40</v>
      </c>
      <c r="C10" s="30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2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 x14ac:dyDescent="0.2">
      <c r="A11" s="26" t="s">
        <v>17</v>
      </c>
      <c r="B11" s="27" t="s">
        <v>41</v>
      </c>
      <c r="C11" s="30">
        <v>20</v>
      </c>
      <c r="D11" s="11">
        <v>0</v>
      </c>
      <c r="E11" s="11">
        <v>0</v>
      </c>
      <c r="F11" s="11">
        <v>20</v>
      </c>
      <c r="G11" s="11">
        <v>0</v>
      </c>
      <c r="H11" s="31">
        <v>20</v>
      </c>
      <c r="I11" s="11">
        <v>0</v>
      </c>
      <c r="J11" s="11">
        <v>0</v>
      </c>
      <c r="K11" s="11">
        <v>20</v>
      </c>
      <c r="L11" s="11">
        <v>0</v>
      </c>
      <c r="M11" s="31">
        <v>0</v>
      </c>
      <c r="N11" s="11">
        <v>0</v>
      </c>
      <c r="O11" s="11">
        <v>0</v>
      </c>
      <c r="P11" s="11">
        <v>0</v>
      </c>
      <c r="Q11" s="11">
        <v>0</v>
      </c>
      <c r="R11" s="26"/>
    </row>
    <row r="12" spans="1:18" s="28" customFormat="1" ht="72" customHeight="1" x14ac:dyDescent="0.2">
      <c r="A12" s="26" t="s">
        <v>18</v>
      </c>
      <c r="B12" s="27" t="s">
        <v>42</v>
      </c>
      <c r="C12" s="30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2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 x14ac:dyDescent="0.2">
      <c r="A13" s="15" t="s">
        <v>19</v>
      </c>
      <c r="B13" s="10" t="s">
        <v>43</v>
      </c>
      <c r="C13" s="3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31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31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 x14ac:dyDescent="0.2">
      <c r="A14" s="29" t="s">
        <v>0</v>
      </c>
      <c r="B14" s="27" t="s">
        <v>44</v>
      </c>
      <c r="C14" s="30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2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 x14ac:dyDescent="0.2">
      <c r="A15" s="34" t="s">
        <v>26</v>
      </c>
      <c r="B15" s="27" t="s">
        <v>45</v>
      </c>
      <c r="C15" s="30">
        <v>10</v>
      </c>
      <c r="D15" s="11">
        <v>0</v>
      </c>
      <c r="E15" s="11">
        <v>0</v>
      </c>
      <c r="F15" s="11">
        <v>10</v>
      </c>
      <c r="G15" s="11">
        <v>0</v>
      </c>
      <c r="H15" s="31">
        <v>10</v>
      </c>
      <c r="I15" s="11">
        <v>0</v>
      </c>
      <c r="J15" s="11">
        <v>0</v>
      </c>
      <c r="K15" s="11">
        <v>10</v>
      </c>
      <c r="L15" s="11">
        <v>0</v>
      </c>
      <c r="M15" s="31">
        <v>0</v>
      </c>
      <c r="N15" s="11">
        <v>0</v>
      </c>
      <c r="O15" s="11">
        <v>0</v>
      </c>
      <c r="P15" s="11">
        <v>0</v>
      </c>
      <c r="Q15" s="11">
        <v>0</v>
      </c>
      <c r="R15" s="26"/>
    </row>
    <row r="16" spans="1:18" s="28" customFormat="1" ht="55.5" customHeight="1" x14ac:dyDescent="0.2">
      <c r="A16" s="29" t="s">
        <v>28</v>
      </c>
      <c r="B16" s="27" t="s">
        <v>46</v>
      </c>
      <c r="C16" s="30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2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 x14ac:dyDescent="0.2">
      <c r="A17" s="29" t="s">
        <v>29</v>
      </c>
      <c r="B17" s="27" t="s">
        <v>47</v>
      </c>
      <c r="C17" s="30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31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31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 x14ac:dyDescent="0.2">
      <c r="A18" s="15" t="s">
        <v>30</v>
      </c>
      <c r="B18" s="10" t="s">
        <v>48</v>
      </c>
      <c r="C18" s="30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2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9.75" customHeight="1" x14ac:dyDescent="0.2">
      <c r="A19" s="15" t="s">
        <v>31</v>
      </c>
      <c r="B19" s="10" t="s">
        <v>49</v>
      </c>
      <c r="C19" s="30">
        <v>40</v>
      </c>
      <c r="D19" s="11">
        <v>0</v>
      </c>
      <c r="E19" s="11">
        <v>0</v>
      </c>
      <c r="F19" s="11">
        <v>40</v>
      </c>
      <c r="G19" s="11">
        <v>0</v>
      </c>
      <c r="H19" s="31">
        <v>40</v>
      </c>
      <c r="I19" s="11">
        <v>0</v>
      </c>
      <c r="J19" s="11">
        <v>0</v>
      </c>
      <c r="K19" s="11">
        <v>40</v>
      </c>
      <c r="L19" s="11">
        <v>0</v>
      </c>
      <c r="M19" s="31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12" customFormat="1" ht="99.75" customHeight="1" x14ac:dyDescent="0.2">
      <c r="A20" s="15" t="s">
        <v>32</v>
      </c>
      <c r="B20" s="10" t="s">
        <v>50</v>
      </c>
      <c r="C20" s="30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2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 x14ac:dyDescent="0.2">
      <c r="A21" s="15" t="s">
        <v>33</v>
      </c>
      <c r="B21" s="10" t="s">
        <v>51</v>
      </c>
      <c r="C21" s="30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31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31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 x14ac:dyDescent="0.2">
      <c r="A22" s="15" t="s">
        <v>34</v>
      </c>
      <c r="B22" s="10" t="s">
        <v>52</v>
      </c>
      <c r="C22" s="30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2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51" t="s">
        <v>1</v>
      </c>
      <c r="B23" s="51"/>
      <c r="C23" s="23">
        <f t="shared" ref="C23:Q23" si="3">SUM(C8:C22)</f>
        <v>80</v>
      </c>
      <c r="D23" s="23">
        <f t="shared" si="3"/>
        <v>0</v>
      </c>
      <c r="E23" s="23">
        <f>SUM(E8:E22)</f>
        <v>0</v>
      </c>
      <c r="F23" s="23">
        <f>SUM(F8:F22)</f>
        <v>80</v>
      </c>
      <c r="G23" s="23">
        <f>SUM(G8:G22)</f>
        <v>0</v>
      </c>
      <c r="H23" s="23">
        <f>SUM(H8:H22)</f>
        <v>80</v>
      </c>
      <c r="I23" s="23">
        <f t="shared" si="3"/>
        <v>0</v>
      </c>
      <c r="J23" s="23">
        <f>SUM(J8:J22)</f>
        <v>0</v>
      </c>
      <c r="K23" s="23">
        <f>SUM(K8:K22)</f>
        <v>80</v>
      </c>
      <c r="L23" s="23">
        <f t="shared" si="3"/>
        <v>0</v>
      </c>
      <c r="M23" s="23">
        <f>SUM(M8:M22)</f>
        <v>0</v>
      </c>
      <c r="N23" s="23">
        <f t="shared" si="3"/>
        <v>0</v>
      </c>
      <c r="O23" s="23">
        <f t="shared" si="3"/>
        <v>0</v>
      </c>
      <c r="P23" s="23">
        <f t="shared" si="3"/>
        <v>0</v>
      </c>
      <c r="Q23" s="23">
        <f t="shared" si="3"/>
        <v>0</v>
      </c>
      <c r="R23" s="13"/>
    </row>
    <row r="24" spans="1:18" s="35" customFormat="1" ht="38.25" customHeight="1" x14ac:dyDescent="0.2">
      <c r="A24" s="39" t="s">
        <v>37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1:18" ht="107.25" customHeight="1" x14ac:dyDescent="0.2">
      <c r="A25" s="9" t="s">
        <v>13</v>
      </c>
      <c r="B25" s="10" t="s">
        <v>53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 x14ac:dyDescent="0.2">
      <c r="A26" s="26" t="s">
        <v>14</v>
      </c>
      <c r="B26" s="27" t="s">
        <v>54</v>
      </c>
      <c r="C26" s="30">
        <v>67</v>
      </c>
      <c r="D26" s="11">
        <v>0</v>
      </c>
      <c r="E26" s="11">
        <v>0</v>
      </c>
      <c r="F26" s="11">
        <v>67</v>
      </c>
      <c r="G26" s="11">
        <v>0</v>
      </c>
      <c r="H26" s="31">
        <v>67</v>
      </c>
      <c r="I26" s="11">
        <v>0</v>
      </c>
      <c r="J26" s="11">
        <v>0</v>
      </c>
      <c r="K26" s="11">
        <v>67</v>
      </c>
      <c r="L26" s="11">
        <v>0</v>
      </c>
      <c r="M26" s="31">
        <f t="shared" si="6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 x14ac:dyDescent="0.2">
      <c r="A27" s="9" t="s">
        <v>15</v>
      </c>
      <c r="B27" s="10" t="s">
        <v>55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 x14ac:dyDescent="0.2">
      <c r="A28" s="9" t="s">
        <v>16</v>
      </c>
      <c r="B28" s="10" t="s">
        <v>56</v>
      </c>
      <c r="C28" s="24">
        <v>40</v>
      </c>
      <c r="D28" s="11">
        <v>0</v>
      </c>
      <c r="E28" s="11">
        <v>0</v>
      </c>
      <c r="F28" s="11">
        <v>40</v>
      </c>
      <c r="G28" s="11">
        <v>0</v>
      </c>
      <c r="H28" s="23">
        <v>40</v>
      </c>
      <c r="I28" s="11">
        <v>0</v>
      </c>
      <c r="J28" s="11">
        <v>0</v>
      </c>
      <c r="K28" s="11">
        <v>40</v>
      </c>
      <c r="L28" s="11">
        <v>0</v>
      </c>
      <c r="M28" s="23">
        <v>0</v>
      </c>
      <c r="N28" s="11">
        <v>0</v>
      </c>
      <c r="O28" s="11">
        <v>0</v>
      </c>
      <c r="P28" s="11">
        <v>0</v>
      </c>
      <c r="Q28" s="11">
        <v>0</v>
      </c>
      <c r="R28" s="9"/>
    </row>
    <row r="29" spans="1:18" ht="122.25" customHeight="1" x14ac:dyDescent="0.2">
      <c r="A29" s="33" t="s">
        <v>35</v>
      </c>
      <c r="B29" s="10" t="s">
        <v>57</v>
      </c>
      <c r="C29" s="24">
        <v>40</v>
      </c>
      <c r="D29" s="11">
        <v>0</v>
      </c>
      <c r="E29" s="11">
        <v>0</v>
      </c>
      <c r="F29" s="11">
        <v>40</v>
      </c>
      <c r="G29" s="11">
        <v>0</v>
      </c>
      <c r="H29" s="31">
        <v>40</v>
      </c>
      <c r="I29" s="11">
        <v>0</v>
      </c>
      <c r="J29" s="11">
        <v>0</v>
      </c>
      <c r="K29" s="11">
        <v>40</v>
      </c>
      <c r="L29" s="11">
        <v>0</v>
      </c>
      <c r="M29" s="31">
        <v>0</v>
      </c>
      <c r="N29" s="11">
        <v>0</v>
      </c>
      <c r="O29" s="11">
        <v>0</v>
      </c>
      <c r="P29" s="11">
        <v>0</v>
      </c>
      <c r="Q29" s="11">
        <v>0</v>
      </c>
      <c r="R29" s="9"/>
    </row>
    <row r="30" spans="1:18" ht="141" customHeight="1" x14ac:dyDescent="0.2">
      <c r="A30" s="9" t="s">
        <v>36</v>
      </c>
      <c r="B30" s="10" t="s">
        <v>58</v>
      </c>
      <c r="C30" s="30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31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31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 x14ac:dyDescent="0.2">
      <c r="A31" s="52" t="s">
        <v>2</v>
      </c>
      <c r="B31" s="53"/>
      <c r="C31" s="24">
        <f>SUM(C25:C30)</f>
        <v>147</v>
      </c>
      <c r="D31" s="23">
        <f>D30+D29+D28+D26+D25</f>
        <v>0</v>
      </c>
      <c r="E31" s="23">
        <f t="shared" ref="E31:L31" si="7">E30+E29+E28+E27+E26+E25</f>
        <v>0</v>
      </c>
      <c r="F31" s="23">
        <f t="shared" si="7"/>
        <v>147</v>
      </c>
      <c r="G31" s="23">
        <f t="shared" si="7"/>
        <v>0</v>
      </c>
      <c r="H31" s="23">
        <f t="shared" si="7"/>
        <v>147</v>
      </c>
      <c r="I31" s="23">
        <f t="shared" si="7"/>
        <v>0</v>
      </c>
      <c r="J31" s="23">
        <f t="shared" si="7"/>
        <v>0</v>
      </c>
      <c r="K31" s="23">
        <f t="shared" si="7"/>
        <v>147</v>
      </c>
      <c r="L31" s="23">
        <f t="shared" si="7"/>
        <v>0</v>
      </c>
      <c r="M31" s="23">
        <v>0</v>
      </c>
      <c r="N31" s="23">
        <f>N30+N29+N28+N27+N26+N25</f>
        <v>0</v>
      </c>
      <c r="O31" s="23">
        <f>O30+O29+O28+O27+O26+O25</f>
        <v>0</v>
      </c>
      <c r="P31" s="23">
        <f>P30+P29+P28+P27+P26+P25</f>
        <v>0</v>
      </c>
      <c r="Q31" s="23">
        <f t="shared" ref="Q31" si="8">SUM(R25:R30)</f>
        <v>0</v>
      </c>
      <c r="R31" s="13"/>
    </row>
    <row r="32" spans="1:18" s="35" customFormat="1" ht="38.25" customHeight="1" x14ac:dyDescent="0.2">
      <c r="A32" s="39" t="s">
        <v>59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1:18" ht="162" customHeight="1" x14ac:dyDescent="0.2">
      <c r="A33" s="9">
        <v>3.1</v>
      </c>
      <c r="B33" s="10" t="s">
        <v>60</v>
      </c>
      <c r="C33" s="30">
        <v>0</v>
      </c>
      <c r="D33" s="11">
        <v>0</v>
      </c>
      <c r="E33" s="11">
        <v>0</v>
      </c>
      <c r="F33" s="11">
        <v>0</v>
      </c>
      <c r="G33" s="11">
        <v>0</v>
      </c>
      <c r="H33" s="31">
        <v>0</v>
      </c>
      <c r="I33" s="11">
        <v>0</v>
      </c>
      <c r="J33" s="11">
        <v>0</v>
      </c>
      <c r="K33" s="11">
        <v>0</v>
      </c>
      <c r="L33" s="11">
        <v>0</v>
      </c>
      <c r="M33" s="31">
        <v>0</v>
      </c>
      <c r="N33" s="11">
        <v>0</v>
      </c>
      <c r="O33" s="11">
        <v>0</v>
      </c>
      <c r="P33" s="11">
        <v>0</v>
      </c>
      <c r="Q33" s="11">
        <v>0</v>
      </c>
      <c r="R33" s="9"/>
    </row>
    <row r="34" spans="1:18" s="14" customFormat="1" ht="15" customHeight="1" x14ac:dyDescent="0.2">
      <c r="A34" s="52" t="s">
        <v>2</v>
      </c>
      <c r="B34" s="53"/>
      <c r="C34" s="24">
        <f t="shared" ref="C34:Q34" si="9">C33</f>
        <v>0</v>
      </c>
      <c r="D34" s="23">
        <f t="shared" si="9"/>
        <v>0</v>
      </c>
      <c r="E34" s="23">
        <f t="shared" si="9"/>
        <v>0</v>
      </c>
      <c r="F34" s="23">
        <f>F33</f>
        <v>0</v>
      </c>
      <c r="G34" s="23">
        <f t="shared" si="9"/>
        <v>0</v>
      </c>
      <c r="H34" s="23">
        <f t="shared" si="9"/>
        <v>0</v>
      </c>
      <c r="I34" s="23">
        <f t="shared" si="9"/>
        <v>0</v>
      </c>
      <c r="J34" s="23">
        <f t="shared" si="9"/>
        <v>0</v>
      </c>
      <c r="K34" s="23">
        <f t="shared" si="9"/>
        <v>0</v>
      </c>
      <c r="L34" s="23">
        <f t="shared" si="9"/>
        <v>0</v>
      </c>
      <c r="M34" s="23">
        <f t="shared" si="9"/>
        <v>0</v>
      </c>
      <c r="N34" s="23">
        <f t="shared" si="9"/>
        <v>0</v>
      </c>
      <c r="O34" s="23">
        <f t="shared" si="9"/>
        <v>0</v>
      </c>
      <c r="P34" s="23">
        <f t="shared" si="9"/>
        <v>0</v>
      </c>
      <c r="Q34" s="23">
        <f t="shared" si="9"/>
        <v>0</v>
      </c>
      <c r="R34" s="13"/>
    </row>
    <row r="35" spans="1:18" s="12" customFormat="1" ht="74.25" customHeight="1" x14ac:dyDescent="0.2">
      <c r="A35" s="55" t="s">
        <v>22</v>
      </c>
      <c r="B35" s="56"/>
      <c r="C35" s="30">
        <f>C31+C23+C33</f>
        <v>227</v>
      </c>
      <c r="D35" s="30">
        <f>D31+D23+D34</f>
        <v>0</v>
      </c>
      <c r="E35" s="30">
        <f>E31+E23+E34</f>
        <v>0</v>
      </c>
      <c r="F35" s="30">
        <f>F31+F23+F34</f>
        <v>227</v>
      </c>
      <c r="G35" s="30">
        <f>G31+G23+G34</f>
        <v>0</v>
      </c>
      <c r="H35" s="30">
        <f>H31+H23+H34</f>
        <v>227</v>
      </c>
      <c r="I35" s="30">
        <f t="shared" ref="I35:J35" si="10">I31+I23+I34</f>
        <v>0</v>
      </c>
      <c r="J35" s="30">
        <f t="shared" si="10"/>
        <v>0</v>
      </c>
      <c r="K35" s="30">
        <f>K34+K31+K23</f>
        <v>227</v>
      </c>
      <c r="L35" s="30">
        <f t="shared" ref="L35" si="11">L31+L23</f>
        <v>0</v>
      </c>
      <c r="M35" s="30">
        <f>M34+M31+M23</f>
        <v>0</v>
      </c>
      <c r="N35" s="30">
        <f>N34+N31+N23</f>
        <v>0</v>
      </c>
      <c r="O35" s="30">
        <f>O31+O23+O34</f>
        <v>0</v>
      </c>
      <c r="P35" s="30">
        <f>P31+P23+P34</f>
        <v>0</v>
      </c>
      <c r="Q35" s="30">
        <f>Q31+Q23+Q34</f>
        <v>0</v>
      </c>
      <c r="R35" s="16"/>
    </row>
    <row r="36" spans="1:18" s="12" customFormat="1" ht="78" customHeight="1" x14ac:dyDescent="0.2">
      <c r="A36" s="17"/>
      <c r="B36" s="20" t="s">
        <v>65</v>
      </c>
      <c r="C36" s="4"/>
      <c r="D36" s="4"/>
      <c r="E36" s="4"/>
      <c r="F36" s="4"/>
      <c r="G36" s="3"/>
      <c r="H36" s="4"/>
      <c r="I36" s="3"/>
      <c r="J36" s="18"/>
      <c r="K36" s="4"/>
      <c r="L36" s="3"/>
      <c r="M36" s="4"/>
      <c r="N36" s="4"/>
      <c r="O36" s="3"/>
      <c r="P36" s="3"/>
      <c r="Q36" s="3"/>
      <c r="R36" s="17"/>
    </row>
    <row r="37" spans="1:18" s="12" customFormat="1" ht="33.75" customHeight="1" x14ac:dyDescent="0.2">
      <c r="A37" s="17"/>
      <c r="B37" s="20"/>
      <c r="C37" s="4"/>
      <c r="D37" s="4"/>
      <c r="E37" s="4"/>
      <c r="F37" s="4"/>
      <c r="G37" s="3"/>
      <c r="H37" s="4"/>
      <c r="I37" s="3"/>
      <c r="J37" s="18"/>
      <c r="K37" s="4"/>
      <c r="L37" s="3"/>
      <c r="M37" s="25"/>
      <c r="N37" s="4"/>
      <c r="O37" s="3"/>
      <c r="P37" s="3"/>
      <c r="Q37" s="3"/>
      <c r="R37" s="17"/>
    </row>
    <row r="38" spans="1:18" s="12" customFormat="1" ht="197.25" customHeight="1" x14ac:dyDescent="0.2">
      <c r="A38" s="19"/>
      <c r="B38" s="54" t="s">
        <v>20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19"/>
    </row>
    <row r="39" spans="1:18" s="12" customFormat="1" ht="63.75" customHeight="1" x14ac:dyDescent="0.2">
      <c r="A39" s="22"/>
      <c r="B39" s="5"/>
      <c r="G39" s="5"/>
      <c r="I39" s="5"/>
      <c r="J39" s="5"/>
      <c r="L39" s="5"/>
      <c r="O39" s="5"/>
      <c r="P39" s="5"/>
      <c r="Q39" s="5"/>
      <c r="R39" s="22"/>
    </row>
    <row r="40" spans="1:18" s="14" customFormat="1" ht="15" hidden="1" customHeight="1" x14ac:dyDescent="0.2">
      <c r="A40" s="22"/>
      <c r="B40" s="5"/>
      <c r="C40" s="12"/>
      <c r="D40" s="12"/>
      <c r="E40" s="12"/>
      <c r="F40" s="12"/>
      <c r="G40" s="5"/>
      <c r="H40" s="12"/>
      <c r="I40" s="5"/>
      <c r="J40" s="5"/>
      <c r="K40" s="12"/>
      <c r="L40" s="5"/>
      <c r="M40" s="12"/>
      <c r="N40" s="12"/>
      <c r="O40" s="5"/>
      <c r="P40" s="5"/>
      <c r="Q40" s="5"/>
      <c r="R40" s="22"/>
    </row>
    <row r="41" spans="1:18" s="14" customFormat="1" ht="18.75" customHeight="1" x14ac:dyDescent="0.2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7" customFormat="1" ht="43.5" customHeight="1" x14ac:dyDescent="0.2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ht="72" customHeight="1" x14ac:dyDescent="0.2"/>
    <row r="44" spans="1:18" s="21" customFormat="1" ht="26.25" hidden="1" customHeight="1" x14ac:dyDescent="0.2">
      <c r="A44" s="22"/>
      <c r="B44" s="5"/>
      <c r="C44" s="12"/>
      <c r="D44" s="12"/>
      <c r="E44" s="12"/>
      <c r="F44" s="12"/>
      <c r="G44" s="5"/>
      <c r="H44" s="12"/>
      <c r="I44" s="5"/>
      <c r="J44" s="5"/>
      <c r="K44" s="12"/>
      <c r="L44" s="5"/>
      <c r="M44" s="12"/>
      <c r="N44" s="12"/>
      <c r="O44" s="5"/>
      <c r="P44" s="5"/>
      <c r="Q44" s="5"/>
      <c r="R44" s="22"/>
    </row>
    <row r="45" spans="1:18" s="21" customFormat="1" ht="15.75" hidden="1" customHeight="1" x14ac:dyDescent="0.2">
      <c r="A45" s="22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2"/>
    </row>
    <row r="46" spans="1:18" s="21" customFormat="1" ht="184.5" customHeight="1" x14ac:dyDescent="0.2">
      <c r="A46" s="22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2"/>
    </row>
  </sheetData>
  <mergeCells count="16">
    <mergeCell ref="A35:B35"/>
    <mergeCell ref="B38:Q38"/>
    <mergeCell ref="A7:R7"/>
    <mergeCell ref="A23:B23"/>
    <mergeCell ref="A24:R24"/>
    <mergeCell ref="A31:B31"/>
    <mergeCell ref="A32:R32"/>
    <mergeCell ref="A34:B34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 квартал 2020</vt:lpstr>
      <vt:lpstr>4 квартал 2020</vt:lpstr>
      <vt:lpstr>1 квартал 2021</vt:lpstr>
      <vt:lpstr>'1 квартал 2021'!Область_печати</vt:lpstr>
      <vt:lpstr>'3 квартал 2020'!Область_печати</vt:lpstr>
      <vt:lpstr>'4 квартал 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Александр Клос</cp:lastModifiedBy>
  <cp:lastPrinted>2021-01-25T09:17:11Z</cp:lastPrinted>
  <dcterms:created xsi:type="dcterms:W3CDTF">1996-10-08T23:32:33Z</dcterms:created>
  <dcterms:modified xsi:type="dcterms:W3CDTF">2021-04-16T08:19:57Z</dcterms:modified>
</cp:coreProperties>
</file>